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DMIN\Desktop\danh sach K19\bien che 27.10.2025\30.10.2025\"/>
    </mc:Choice>
  </mc:AlternateContent>
  <xr:revisionPtr revIDLastSave="0" documentId="13_ncr:1_{D46D0D11-5AA3-45CC-AA88-E18A4E8218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nh sach dh19(CQ+VLVH)" sheetId="12" r:id="rId1"/>
  </sheets>
  <externalReferences>
    <externalReference r:id="rId2"/>
  </externalReferences>
  <definedNames>
    <definedName name="_xlnm._FilterDatabase" localSheetId="0" hidden="1">'danh sach dh19(CQ+VLVH)'!$A$6:$R$39</definedName>
    <definedName name="_xlnm.Print_Titles" localSheetId="0">'danh sach dh19(CQ+VLVH)'!$6:$6</definedName>
    <definedName name="PX_2022">OFFSET([1]XP!$A$1,1,MATCH(TTPX_2022,[1]XP!$1:$1,0)-1,COUNTA(OFFSET([1]XP!$A$1,0,MATCH(TTPX_2022,[1]XP!$1:$1,0)-1,100,1))-1,1)</definedName>
    <definedName name="Quan_2022">OFFSET([1]QH!$A$1,1,MATCH(TTQ_2022,[1]QH!$1:$1,0)-1,COUNTA(OFFSET([1]QH!$A$1,0,MATCH(TTQ_2022,[1]QH!$1:$1,0)-1,100,1))-1,1)</definedName>
    <definedName name="Tinh_TM">OFFSET([1]Tinh!$A$2,0,0,COUNTA([1]DanhMuc!$F:$F),1)</definedName>
    <definedName name="TN">OFFSET([1]TrTN!$A$1,1,MATCH(TTTN,[1]TrTN!$1:$1,0)-1,COUNTA(OFFSET([1]TrTN!$A$1,0,MATCH(TTTN,[1]TrTN!$1:$1,0)-1,100,1))-1,1)</definedName>
    <definedName name="TTPX_2022">INDIRECT("DLDHCQ!$AB$"&amp;ROW())</definedName>
    <definedName name="TTQ_2022">INDIRECT("DLDHCQ!$AA$"&amp;ROW())</definedName>
    <definedName name="TTTN">INDIRECT("DLDHCQ!$AB$"&amp;ROW())</definedName>
    <definedName name="TTTH">INDIRECT("DLDHCQ!$AA$"&amp;ROW())</definedName>
    <definedName name="THPT">OFFSET([1]THPT!$A$1,1,MATCH(TTTH,[1]THPT!$1:$1,0)-1,COUNTA(OFFSET([1]THPT!$A$1,0,MATCH(TTTH,[1]THPT!$1:$1,0)-1,100,1))-1,1)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7" i="12" l="1"/>
  <c r="A38" i="12"/>
  <c r="A36" i="12" l="1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</calcChain>
</file>

<file path=xl/sharedStrings.xml><?xml version="1.0" encoding="utf-8"?>
<sst xmlns="http://schemas.openxmlformats.org/spreadsheetml/2006/main" count="229" uniqueCount="137">
  <si>
    <t>Nam</t>
  </si>
  <si>
    <t>Nữ</t>
  </si>
  <si>
    <t>30/01/2007</t>
  </si>
  <si>
    <t>04/04/2007</t>
  </si>
  <si>
    <t>20/01/2007</t>
  </si>
  <si>
    <t>19/04/2007</t>
  </si>
  <si>
    <t>22/03/2007</t>
  </si>
  <si>
    <t>18/01/2007</t>
  </si>
  <si>
    <t>05/05/2007</t>
  </si>
  <si>
    <t>11/04/2007</t>
  </si>
  <si>
    <t>TT</t>
  </si>
  <si>
    <t>HỌ VÀ TÊN</t>
  </si>
  <si>
    <t>CCCD</t>
  </si>
  <si>
    <t>15/04/2007</t>
  </si>
  <si>
    <t>20/11/2007</t>
  </si>
  <si>
    <t>20/06/2007</t>
  </si>
  <si>
    <t>10/12/2007</t>
  </si>
  <si>
    <t>08/02/2007</t>
  </si>
  <si>
    <t>NGÀY SINH</t>
  </si>
  <si>
    <t>MSSV</t>
  </si>
  <si>
    <t>SĐT</t>
  </si>
  <si>
    <t>30/06/1987</t>
  </si>
  <si>
    <t>25/03/2006</t>
  </si>
  <si>
    <t>048206006862</t>
  </si>
  <si>
    <t>042091003638</t>
  </si>
  <si>
    <t>045307002193</t>
  </si>
  <si>
    <t>21/01/2005</t>
  </si>
  <si>
    <t>038305000002</t>
  </si>
  <si>
    <t>045207004128</t>
  </si>
  <si>
    <t>051207000825</t>
  </si>
  <si>
    <t>049307003143</t>
  </si>
  <si>
    <t>27/06/2007</t>
  </si>
  <si>
    <t>066207017520</t>
  </si>
  <si>
    <t>064207010848</t>
  </si>
  <si>
    <t>13/02/2007</t>
  </si>
  <si>
    <t>052207008122</t>
  </si>
  <si>
    <t>046207008203</t>
  </si>
  <si>
    <t>056207000045</t>
  </si>
  <si>
    <t>062207006558</t>
  </si>
  <si>
    <t>062207000266</t>
  </si>
  <si>
    <t>044207005015</t>
  </si>
  <si>
    <t>049207003859</t>
  </si>
  <si>
    <t>049207015883</t>
  </si>
  <si>
    <t>049207006766</t>
  </si>
  <si>
    <t>0583140219</t>
  </si>
  <si>
    <t>GIỚI TÍNH</t>
  </si>
  <si>
    <t>CHUYÊN NGÀNH</t>
  </si>
  <si>
    <t>LỚP TÍN CHỈ</t>
  </si>
  <si>
    <t>HỆ ĐÀO TẠO</t>
  </si>
  <si>
    <t>VLVH</t>
  </si>
  <si>
    <t>01/06/2007</t>
  </si>
  <si>
    <t>033204006665</t>
  </si>
  <si>
    <t>045207008605</t>
  </si>
  <si>
    <t>03/01/2007</t>
  </si>
  <si>
    <t>052207007234</t>
  </si>
  <si>
    <t>17/06/2006</t>
  </si>
  <si>
    <t>064206008106</t>
  </si>
  <si>
    <t>19/11/2006</t>
  </si>
  <si>
    <t>044206007355</t>
  </si>
  <si>
    <t>K4HLTT-VĐV</t>
  </si>
  <si>
    <t>TRƯỜNG ĐẠI HỌC TDTT ĐÀ NẴNG</t>
  </si>
  <si>
    <t>CỘNG HÒA XÃ HỘI CHỦ NGHĨA VIỆT NAM</t>
  </si>
  <si>
    <t>Độc lập - Tự do - Hạnh phúc</t>
  </si>
  <si>
    <t>HỌC KỲ I, NĂM HỌC 2025 - 2026</t>
  </si>
  <si>
    <t>K4HLTT002</t>
  </si>
  <si>
    <t>Nguyễn Hữu Quốc Bảo</t>
  </si>
  <si>
    <t>K4HLTT003</t>
  </si>
  <si>
    <t>Zơ Râm Thị Chi</t>
  </si>
  <si>
    <t>K4HLTT004</t>
  </si>
  <si>
    <t>Võ Văn Hoàng Đạt</t>
  </si>
  <si>
    <t>K4HLTT005</t>
  </si>
  <si>
    <t>Hồ Văn Dinh</t>
  </si>
  <si>
    <t>K4HLTT006</t>
  </si>
  <si>
    <t>Trần Trung Dũng</t>
  </si>
  <si>
    <t>K4HLTT007</t>
  </si>
  <si>
    <t>Trần Lê Hoàng</t>
  </si>
  <si>
    <t>K4HLTT008</t>
  </si>
  <si>
    <t>Đinh Văn Khấn</t>
  </si>
  <si>
    <t>K4HLTT009</t>
  </si>
  <si>
    <t>Đào Mạnh Khang</t>
  </si>
  <si>
    <t>K4HLTT010</t>
  </si>
  <si>
    <t>Lê Anh Khoa</t>
  </si>
  <si>
    <t>K4HLTT011</t>
  </si>
  <si>
    <t>Nguyễn Bá Khôi</t>
  </si>
  <si>
    <t>K4HLTT012</t>
  </si>
  <si>
    <t>Hoàng Anh Kiệt</t>
  </si>
  <si>
    <t>K4HLTT013</t>
  </si>
  <si>
    <t>Ngô Tuấn Lam</t>
  </si>
  <si>
    <t>K4HLTT014</t>
  </si>
  <si>
    <t>Hồ Diên Mạnh</t>
  </si>
  <si>
    <t>K4HLTT015</t>
  </si>
  <si>
    <t>Nguyễn Văn Mẹo</t>
  </si>
  <si>
    <t>K4HLTT016</t>
  </si>
  <si>
    <t>Đinh Trọng Nghĩa</t>
  </si>
  <si>
    <t>K4HLTT017</t>
  </si>
  <si>
    <t>Nguyễn Duy Nhất</t>
  </si>
  <si>
    <t>K4HLTT018</t>
  </si>
  <si>
    <t>A Za Nhi</t>
  </si>
  <si>
    <t>K4HLTT019</t>
  </si>
  <si>
    <t>Dương Hiệp Phát</t>
  </si>
  <si>
    <t>K4HLTT020</t>
  </si>
  <si>
    <t>Nguyễn Văn Phước</t>
  </si>
  <si>
    <t>K4HLTT021</t>
  </si>
  <si>
    <t>Huỳnh Văn Phương</t>
  </si>
  <si>
    <t>K4HLTT022</t>
  </si>
  <si>
    <t>Trần Văn Tâm</t>
  </si>
  <si>
    <t>K4HLTT023</t>
  </si>
  <si>
    <t>Nguyễn Thành Tây</t>
  </si>
  <si>
    <t>K4HLTT024</t>
  </si>
  <si>
    <t>Nguyễn Thanh Thắng</t>
  </si>
  <si>
    <t>K4HLTT025</t>
  </si>
  <si>
    <t>Trần Võ Xuân Tĩnh</t>
  </si>
  <si>
    <t>K4HLTT026</t>
  </si>
  <si>
    <t>Phan Ngọc Anh Tú</t>
  </si>
  <si>
    <t>K4HLTT027</t>
  </si>
  <si>
    <t>Nguyễn Minh Tuấn</t>
  </si>
  <si>
    <t>K4HLTT028</t>
  </si>
  <si>
    <t>Nguyễn Sơn Tùng</t>
  </si>
  <si>
    <t>K4HLTT029</t>
  </si>
  <si>
    <t>Nguyễn Thị Tuyền</t>
  </si>
  <si>
    <t>K4HLTT030</t>
  </si>
  <si>
    <t>Phạm Thị Vân</t>
  </si>
  <si>
    <t>K4HLTT031</t>
  </si>
  <si>
    <t>Nguyễn Nguyên Vũ</t>
  </si>
  <si>
    <t>05/02/2007</t>
  </si>
  <si>
    <t>Nữ'</t>
  </si>
  <si>
    <t>02/08/2005</t>
  </si>
  <si>
    <t>Bùi Hữu Tích</t>
  </si>
  <si>
    <t>K4GDTC123</t>
  </si>
  <si>
    <t>28/04/2005</t>
  </si>
  <si>
    <t>Trần Văn Giác</t>
  </si>
  <si>
    <t>K4GDTC134</t>
  </si>
  <si>
    <t>GHI CHÚ</t>
  </si>
  <si>
    <t>BỘ VĂN HÓA, THỂ THAO VÀ DU LỊCH</t>
  </si>
  <si>
    <t>(Ban hành kèm theo QĐ số              /QĐ-TDTTĐN ngày        tháng       năm 2025 của Hiệu trưởng 
Trường Đại học TDTT Đà Nẵng)</t>
  </si>
  <si>
    <t>Danh sách này có 32 sinh viên./.</t>
  </si>
  <si>
    <t>DANH SÁCH BIÊN CHẾ LỚP TÍN CHỈ KHÓA ĐẠI HỌC 4, NGÀNH HLTT (VĐV), HỆ VLVH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</si>
</sst>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4"/>
      <color theme="1"/>
      <name val="Times New Roman"/>
      <family val="2"/>
    </font>
    <font>
      <sz val="14"/>
      <color theme="1"/>
      <name val="Arial"/>
      <family val="2"/>
      <scheme val="minor"/>
    </font>
    <font>
      <sz val="11"/>
      <color indexed="8"/>
      <name val="Calibri"/>
      <family val="2"/>
    </font>
    <font>
      <sz val="8"/>
      <name val="Times New Roman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ont="0" applyFill="0" applyBorder="0" applyAlignment="0" applyProtection="0"/>
  </cellStyleXfs>
  <cellXfs count="41">
    <xf numFmtId="0" fontId="0" fillId="0" borderId="0" xfId="0"/>
    <xf numFmtId="0" fontId="4" fillId="0" borderId="0" xfId="0" applyFont="1" applyAlignment="1">
      <alignment horizontal="center" shrinkToFit="1"/>
    </xf>
    <xf numFmtId="14" fontId="4" fillId="0" borderId="0" xfId="0" applyNumberFormat="1" applyFont="1" applyAlignment="1">
      <alignment horizontal="center" shrinkToFit="1"/>
    </xf>
    <xf numFmtId="0" fontId="4" fillId="0" borderId="0" xfId="0" applyFont="1" applyAlignment="1">
      <alignment shrinkToFit="1"/>
    </xf>
    <xf numFmtId="0" fontId="5" fillId="0" borderId="0" xfId="0" applyFont="1" applyAlignment="1">
      <alignment horizontal="center" vertical="top" shrinkToFit="1"/>
    </xf>
    <xf numFmtId="14" fontId="5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horizontal="center" shrinkToFit="1"/>
    </xf>
    <xf numFmtId="0" fontId="6" fillId="0" borderId="3" xfId="0" applyFont="1" applyBorder="1" applyAlignment="1">
      <alignment horizontal="center" vertical="top" wrapText="1" shrinkToFit="1"/>
    </xf>
    <xf numFmtId="0" fontId="6" fillId="0" borderId="3" xfId="0" applyFont="1" applyBorder="1" applyAlignment="1">
      <alignment horizontal="center" vertical="top" shrinkToFit="1"/>
    </xf>
    <xf numFmtId="0" fontId="5" fillId="0" borderId="1" xfId="0" applyFont="1" applyBorder="1" applyAlignment="1">
      <alignment horizontal="center" vertical="center" shrinkToFit="1"/>
    </xf>
    <xf numFmtId="14" fontId="5" fillId="0" borderId="1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horizontal="center" shrinkToFi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shrinkToFit="1"/>
    </xf>
    <xf numFmtId="0" fontId="4" fillId="0" borderId="1" xfId="0" applyFont="1" applyBorder="1" applyAlignment="1">
      <alignment shrinkToFit="1"/>
    </xf>
    <xf numFmtId="0" fontId="4" fillId="2" borderId="1" xfId="0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vertical="center" wrapText="1"/>
    </xf>
    <xf numFmtId="14" fontId="4" fillId="0" borderId="1" xfId="0" quotePrefix="1" applyNumberFormat="1" applyFont="1" applyBorder="1" applyAlignment="1">
      <alignment horizontal="center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14" fontId="4" fillId="0" borderId="2" xfId="0" quotePrefix="1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 shrinkToFit="1"/>
    </xf>
    <xf numFmtId="14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4" fillId="0" borderId="0" xfId="0" applyFont="1" applyAlignment="1">
      <alignment horizontal="center" shrinkToFit="1"/>
    </xf>
    <xf numFmtId="0" fontId="6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14" fontId="4" fillId="0" borderId="0" xfId="0" applyNumberFormat="1" applyFont="1" applyAlignment="1">
      <alignment horizontal="center" shrinkToFi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  <color rgb="FFFF3399"/>
      <color rgb="FF99FF99"/>
      <color rgb="FF00CCFF"/>
      <color rgb="FF66FFCC"/>
      <color rgb="FF669900"/>
      <color rgb="FF666633"/>
      <color rgb="FFFF99CC"/>
      <color rgb="FF66FF33"/>
      <color rgb="FFF5A3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318847</xdr:colOff>
      <xdr:row>1</xdr:row>
      <xdr:rowOff>205155</xdr:rowOff>
    </xdr:from>
    <xdr:to>
      <xdr:col>2</xdr:col>
      <xdr:colOff>607882</xdr:colOff>
      <xdr:row>1</xdr:row>
      <xdr:rowOff>205155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0482491-B82B-57F8-92B1-2DA786F7AAF0}"/>
            </a:ext>
          </a:extLst>
        </xdr:cNvPr>
        <xdr:cNvCxnSpPr/>
      </xdr:nvCxnSpPr>
      <xdr:spPr>
        <a:xfrm>
          <a:off x="765789" y="454270"/>
          <a:ext cx="12415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135066</xdr:colOff>
      <xdr:row>1</xdr:row>
      <xdr:rowOff>241940</xdr:rowOff>
    </xdr:from>
    <xdr:to>
      <xdr:col>8</xdr:col>
      <xdr:colOff>734085</xdr:colOff>
      <xdr:row>1</xdr:row>
      <xdr:rowOff>241940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B93514A8-D62B-A6A4-D30F-D552D13540C2}"/>
            </a:ext>
          </a:extLst>
        </xdr:cNvPr>
        <xdr:cNvCxnSpPr/>
      </xdr:nvCxnSpPr>
      <xdr:spPr>
        <a:xfrm>
          <a:off x="3820508" y="491055"/>
          <a:ext cx="1764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O%20TAO/TUYEN%20SINH/2023/dot%201/TS%20DHCQ%202023%20Xuat%20Du%20Lieu%20L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DanhMuc"/>
      <sheetName val="THPT"/>
      <sheetName val="TrTN"/>
      <sheetName val="Tinh"/>
      <sheetName val="QH"/>
      <sheetName val="XP"/>
      <sheetName val="ThongKe"/>
      <sheetName val="TKNoiDung"/>
      <sheetName val="DLDHCQ"/>
      <sheetName val="Sheet1"/>
      <sheetName val="DLTS DHCQ 2023"/>
      <sheetName val="Ban Dem"/>
      <sheetName val="CH"/>
      <sheetName val="XuLy"/>
      <sheetName val="NhapGoc"/>
      <sheetName val="XuLy G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9"/>
  <sheetViews>
    <sheetView tabSelected="1" zoomScale="130" zoomScaleNormal="130" workbookViewId="0">
      <pane ySplit="6" topLeftCell="A10" activePane="bottomLeft" state="frozen"/>
      <selection pane="bottomLeft" activeCell="M14" sqref="M14"/>
    </sheetView>
  </sheetViews>
  <sheetFormatPr defaultColWidth="8.77734375" defaultRowHeight="15.75" x14ac:dyDescent="0.25"/>
  <cols>
    <col min="1" max="1" width="5.21875" style="36" customWidth="1"/>
    <col min="2" max="2" width="11.109375" style="39" customWidth="1"/>
    <col min="3" max="3" width="17" style="32" customWidth="1"/>
    <col min="4" max="4" width="10.5546875" style="40" hidden="1" customWidth="1"/>
    <col min="5" max="5" width="7.77734375" style="36" hidden="1" customWidth="1"/>
    <col min="6" max="6" width="0.5546875" style="32" hidden="1" customWidth="1"/>
    <col min="7" max="7" width="9.6640625" style="32" customWidth="1"/>
    <col min="8" max="8" width="13.5546875" style="36" customWidth="1"/>
    <col min="9" max="9" width="11.5546875" style="36" customWidth="1"/>
    <col min="10" max="10" width="7.77734375" style="36" customWidth="1"/>
    <col min="11" max="11" width="10.21875" style="3" hidden="1" customWidth="1"/>
    <col min="12" max="16384" width="8.77734375" style="3"/>
  </cols>
  <sheetData>
    <row r="1" spans="1:11" ht="20.100000000000001" customHeight="1" x14ac:dyDescent="0.25">
      <c r="A1" s="1" t="s">
        <v>133</v>
      </c>
      <c r="B1" s="1"/>
      <c r="C1" s="1"/>
      <c r="D1" s="2" t="s">
        <v>61</v>
      </c>
      <c r="E1" s="2"/>
      <c r="F1" s="2"/>
      <c r="G1" s="2"/>
      <c r="H1" s="2"/>
      <c r="I1" s="2"/>
      <c r="J1" s="2"/>
    </row>
    <row r="2" spans="1:11" ht="20.100000000000001" customHeight="1" x14ac:dyDescent="0.25">
      <c r="A2" s="4" t="s">
        <v>60</v>
      </c>
      <c r="B2" s="4"/>
      <c r="C2" s="4"/>
      <c r="D2" s="5" t="s">
        <v>62</v>
      </c>
      <c r="E2" s="5"/>
      <c r="F2" s="5"/>
      <c r="G2" s="5"/>
      <c r="H2" s="5"/>
      <c r="I2" s="5"/>
      <c r="J2" s="5"/>
    </row>
    <row r="3" spans="1:11" ht="20.100000000000001" customHeight="1" x14ac:dyDescent="0.25">
      <c r="A3" s="6" t="s">
        <v>136</v>
      </c>
      <c r="B3" s="6"/>
      <c r="C3" s="6"/>
      <c r="D3" s="6"/>
      <c r="E3" s="6"/>
      <c r="F3" s="6"/>
      <c r="G3" s="6"/>
      <c r="H3" s="6"/>
      <c r="I3" s="6"/>
      <c r="J3" s="6"/>
    </row>
    <row r="4" spans="1:11" ht="16.149999999999999" customHeight="1" x14ac:dyDescent="0.25">
      <c r="A4" s="4" t="s">
        <v>63</v>
      </c>
      <c r="B4" s="4"/>
      <c r="C4" s="4"/>
      <c r="D4" s="4"/>
      <c r="E4" s="4"/>
      <c r="F4" s="4"/>
      <c r="G4" s="4"/>
      <c r="H4" s="4"/>
      <c r="I4" s="4"/>
      <c r="J4" s="4"/>
    </row>
    <row r="5" spans="1:11" ht="31.15" customHeight="1" x14ac:dyDescent="0.25">
      <c r="A5" s="7" t="s">
        <v>134</v>
      </c>
      <c r="B5" s="8"/>
      <c r="C5" s="8"/>
      <c r="D5" s="8"/>
      <c r="E5" s="8"/>
      <c r="F5" s="8"/>
      <c r="G5" s="8"/>
      <c r="H5" s="8"/>
      <c r="I5" s="8"/>
      <c r="J5" s="8"/>
    </row>
    <row r="6" spans="1:11" s="11" customFormat="1" ht="20.25" customHeight="1" x14ac:dyDescent="0.3">
      <c r="A6" s="9" t="s">
        <v>10</v>
      </c>
      <c r="B6" s="9" t="s">
        <v>19</v>
      </c>
      <c r="C6" s="9" t="s">
        <v>11</v>
      </c>
      <c r="D6" s="10" t="s">
        <v>18</v>
      </c>
      <c r="E6" s="9" t="s">
        <v>45</v>
      </c>
      <c r="F6" s="9" t="s">
        <v>12</v>
      </c>
      <c r="G6" s="9" t="s">
        <v>48</v>
      </c>
      <c r="H6" s="9" t="s">
        <v>47</v>
      </c>
      <c r="I6" s="9" t="s">
        <v>46</v>
      </c>
      <c r="J6" s="9" t="s">
        <v>132</v>
      </c>
      <c r="K6" s="9" t="s">
        <v>20</v>
      </c>
    </row>
    <row r="7" spans="1:11" ht="16.149999999999999" customHeight="1" x14ac:dyDescent="0.25">
      <c r="A7" s="12">
        <f>SUBTOTAL(3,$C$7:C7)</f>
        <v>1</v>
      </c>
      <c r="B7" s="13" t="s">
        <v>64</v>
      </c>
      <c r="C7" s="14" t="s">
        <v>65</v>
      </c>
      <c r="D7" s="15" t="s">
        <v>13</v>
      </c>
      <c r="E7" s="16" t="s">
        <v>0</v>
      </c>
      <c r="F7" s="17" t="s">
        <v>23</v>
      </c>
      <c r="G7" s="12" t="s">
        <v>49</v>
      </c>
      <c r="H7" s="12" t="s">
        <v>59</v>
      </c>
      <c r="I7" s="12"/>
      <c r="J7" s="12"/>
      <c r="K7" s="18"/>
    </row>
    <row r="8" spans="1:11" ht="16.149999999999999" customHeight="1" x14ac:dyDescent="0.25">
      <c r="A8" s="12">
        <f>SUBTOTAL(3,$C$7:C8)</f>
        <v>2</v>
      </c>
      <c r="B8" s="13" t="s">
        <v>66</v>
      </c>
      <c r="C8" s="19" t="s">
        <v>67</v>
      </c>
      <c r="D8" s="20" t="s">
        <v>8</v>
      </c>
      <c r="E8" s="21" t="s">
        <v>1</v>
      </c>
      <c r="F8" s="17" t="s">
        <v>24</v>
      </c>
      <c r="G8" s="12" t="s">
        <v>49</v>
      </c>
      <c r="H8" s="12" t="s">
        <v>59</v>
      </c>
      <c r="I8" s="12"/>
      <c r="J8" s="12"/>
      <c r="K8" s="18"/>
    </row>
    <row r="9" spans="1:11" ht="16.149999999999999" customHeight="1" x14ac:dyDescent="0.25">
      <c r="A9" s="12">
        <f>SUBTOTAL(3,$C$7:C9)</f>
        <v>3</v>
      </c>
      <c r="B9" s="13" t="s">
        <v>68</v>
      </c>
      <c r="C9" s="22" t="s">
        <v>69</v>
      </c>
      <c r="D9" s="23">
        <v>39274</v>
      </c>
      <c r="E9" s="24" t="s">
        <v>0</v>
      </c>
      <c r="F9" s="17" t="s">
        <v>25</v>
      </c>
      <c r="G9" s="12" t="s">
        <v>49</v>
      </c>
      <c r="H9" s="12" t="s">
        <v>59</v>
      </c>
      <c r="I9" s="12"/>
      <c r="J9" s="12"/>
      <c r="K9" s="18"/>
    </row>
    <row r="10" spans="1:11" ht="16.149999999999999" customHeight="1" x14ac:dyDescent="0.25">
      <c r="A10" s="12">
        <f>SUBTOTAL(3,$C$7:C10)</f>
        <v>4</v>
      </c>
      <c r="B10" s="13" t="s">
        <v>70</v>
      </c>
      <c r="C10" s="25" t="s">
        <v>71</v>
      </c>
      <c r="D10" s="26" t="s">
        <v>50</v>
      </c>
      <c r="E10" s="24" t="s">
        <v>0</v>
      </c>
      <c r="F10" s="17"/>
      <c r="G10" s="12" t="s">
        <v>49</v>
      </c>
      <c r="H10" s="12" t="s">
        <v>59</v>
      </c>
      <c r="I10" s="12"/>
      <c r="J10" s="12"/>
      <c r="K10" s="18"/>
    </row>
    <row r="11" spans="1:11" ht="16.149999999999999" customHeight="1" x14ac:dyDescent="0.25">
      <c r="A11" s="12">
        <f>SUBTOTAL(3,$C$7:C11)</f>
        <v>5</v>
      </c>
      <c r="B11" s="13" t="s">
        <v>72</v>
      </c>
      <c r="C11" s="25" t="s">
        <v>73</v>
      </c>
      <c r="D11" s="27" t="s">
        <v>57</v>
      </c>
      <c r="E11" s="28" t="s">
        <v>0</v>
      </c>
      <c r="F11" s="17"/>
      <c r="G11" s="12" t="s">
        <v>49</v>
      </c>
      <c r="H11" s="12" t="s">
        <v>59</v>
      </c>
      <c r="I11" s="12"/>
      <c r="J11" s="12"/>
      <c r="K11" s="18"/>
    </row>
    <row r="12" spans="1:11" ht="16.149999999999999" customHeight="1" x14ac:dyDescent="0.25">
      <c r="A12" s="12">
        <f>SUBTOTAL(3,$C$7:C12)</f>
        <v>6</v>
      </c>
      <c r="B12" s="13" t="s">
        <v>74</v>
      </c>
      <c r="C12" s="19" t="s">
        <v>75</v>
      </c>
      <c r="D12" s="20" t="s">
        <v>14</v>
      </c>
      <c r="E12" s="21" t="s">
        <v>0</v>
      </c>
      <c r="F12" s="17">
        <v>48207006070</v>
      </c>
      <c r="G12" s="12" t="s">
        <v>49</v>
      </c>
      <c r="H12" s="12" t="s">
        <v>59</v>
      </c>
      <c r="I12" s="12"/>
      <c r="J12" s="12"/>
      <c r="K12" s="18"/>
    </row>
    <row r="13" spans="1:11" ht="16.149999999999999" customHeight="1" x14ac:dyDescent="0.25">
      <c r="A13" s="12">
        <f>SUBTOTAL(3,$C$7:C13)</f>
        <v>7</v>
      </c>
      <c r="B13" s="13" t="s">
        <v>76</v>
      </c>
      <c r="C13" s="19" t="s">
        <v>77</v>
      </c>
      <c r="D13" s="20" t="s">
        <v>15</v>
      </c>
      <c r="E13" s="21" t="s">
        <v>0</v>
      </c>
      <c r="F13" s="17">
        <v>48207010232</v>
      </c>
      <c r="G13" s="12" t="s">
        <v>49</v>
      </c>
      <c r="H13" s="12" t="s">
        <v>59</v>
      </c>
      <c r="I13" s="12"/>
      <c r="J13" s="12"/>
      <c r="K13" s="18"/>
    </row>
    <row r="14" spans="1:11" ht="16.149999999999999" customHeight="1" x14ac:dyDescent="0.25">
      <c r="A14" s="12">
        <f>SUBTOTAL(3,$C$7:C14)</f>
        <v>8</v>
      </c>
      <c r="B14" s="13" t="s">
        <v>78</v>
      </c>
      <c r="C14" s="19" t="s">
        <v>79</v>
      </c>
      <c r="D14" s="20" t="s">
        <v>16</v>
      </c>
      <c r="E14" s="21" t="s">
        <v>0</v>
      </c>
      <c r="F14" s="17"/>
      <c r="G14" s="12" t="s">
        <v>49</v>
      </c>
      <c r="H14" s="12" t="s">
        <v>59</v>
      </c>
      <c r="I14" s="12"/>
      <c r="J14" s="12"/>
      <c r="K14" s="18"/>
    </row>
    <row r="15" spans="1:11" ht="16.149999999999999" customHeight="1" x14ac:dyDescent="0.25">
      <c r="A15" s="12">
        <f>SUBTOTAL(3,$C$7:C15)</f>
        <v>9</v>
      </c>
      <c r="B15" s="13" t="s">
        <v>80</v>
      </c>
      <c r="C15" s="22" t="s">
        <v>81</v>
      </c>
      <c r="D15" s="23">
        <v>39318</v>
      </c>
      <c r="E15" s="24" t="s">
        <v>0</v>
      </c>
      <c r="F15" s="17" t="s">
        <v>27</v>
      </c>
      <c r="G15" s="12" t="s">
        <v>49</v>
      </c>
      <c r="H15" s="12" t="s">
        <v>59</v>
      </c>
      <c r="I15" s="12"/>
      <c r="J15" s="12"/>
      <c r="K15" s="18"/>
    </row>
    <row r="16" spans="1:11" ht="16.149999999999999" customHeight="1" x14ac:dyDescent="0.25">
      <c r="A16" s="12">
        <f>SUBTOTAL(3,$C$7:C16)</f>
        <v>10</v>
      </c>
      <c r="B16" s="13" t="s">
        <v>82</v>
      </c>
      <c r="C16" s="22" t="s">
        <v>83</v>
      </c>
      <c r="D16" s="23">
        <v>39049</v>
      </c>
      <c r="E16" s="24" t="s">
        <v>0</v>
      </c>
      <c r="F16" s="17" t="s">
        <v>28</v>
      </c>
      <c r="G16" s="12" t="s">
        <v>49</v>
      </c>
      <c r="H16" s="12" t="s">
        <v>59</v>
      </c>
      <c r="I16" s="12"/>
      <c r="J16" s="12"/>
      <c r="K16" s="18"/>
    </row>
    <row r="17" spans="1:11" ht="16.149999999999999" customHeight="1" x14ac:dyDescent="0.25">
      <c r="A17" s="12">
        <f>SUBTOTAL(3,$C$7:C17)</f>
        <v>11</v>
      </c>
      <c r="B17" s="13" t="s">
        <v>84</v>
      </c>
      <c r="C17" s="19" t="s">
        <v>85</v>
      </c>
      <c r="D17" s="20" t="s">
        <v>31</v>
      </c>
      <c r="E17" s="21" t="s">
        <v>0</v>
      </c>
      <c r="F17" s="17" t="s">
        <v>29</v>
      </c>
      <c r="G17" s="12" t="s">
        <v>49</v>
      </c>
      <c r="H17" s="12" t="s">
        <v>59</v>
      </c>
      <c r="I17" s="12"/>
      <c r="J17" s="12"/>
      <c r="K17" s="18"/>
    </row>
    <row r="18" spans="1:11" ht="16.149999999999999" customHeight="1" x14ac:dyDescent="0.25">
      <c r="A18" s="12">
        <f>SUBTOTAL(3,$C$7:C18)</f>
        <v>12</v>
      </c>
      <c r="B18" s="13" t="s">
        <v>86</v>
      </c>
      <c r="C18" s="22" t="s">
        <v>87</v>
      </c>
      <c r="D18" s="23">
        <v>38396</v>
      </c>
      <c r="E18" s="21" t="s">
        <v>0</v>
      </c>
      <c r="F18" s="17" t="s">
        <v>30</v>
      </c>
      <c r="G18" s="12" t="s">
        <v>49</v>
      </c>
      <c r="H18" s="12" t="s">
        <v>59</v>
      </c>
      <c r="I18" s="12"/>
      <c r="J18" s="12"/>
      <c r="K18" s="18"/>
    </row>
    <row r="19" spans="1:11" ht="16.149999999999999" customHeight="1" x14ac:dyDescent="0.25">
      <c r="A19" s="12">
        <f>SUBTOTAL(3,$C$7:C19)</f>
        <v>13</v>
      </c>
      <c r="B19" s="13" t="s">
        <v>88</v>
      </c>
      <c r="C19" s="25" t="s">
        <v>89</v>
      </c>
      <c r="D19" s="27" t="s">
        <v>55</v>
      </c>
      <c r="E19" s="21" t="s">
        <v>0</v>
      </c>
      <c r="F19" s="17" t="s">
        <v>32</v>
      </c>
      <c r="G19" s="12" t="s">
        <v>49</v>
      </c>
      <c r="H19" s="12" t="s">
        <v>59</v>
      </c>
      <c r="I19" s="12"/>
      <c r="J19" s="12"/>
      <c r="K19" s="18"/>
    </row>
    <row r="20" spans="1:11" ht="16.149999999999999" customHeight="1" x14ac:dyDescent="0.25">
      <c r="A20" s="12">
        <f>SUBTOTAL(3,$C$7:C20)</f>
        <v>14</v>
      </c>
      <c r="B20" s="13" t="s">
        <v>90</v>
      </c>
      <c r="C20" s="19" t="s">
        <v>91</v>
      </c>
      <c r="D20" s="20" t="s">
        <v>21</v>
      </c>
      <c r="E20" s="21" t="s">
        <v>0</v>
      </c>
      <c r="F20" s="17" t="s">
        <v>33</v>
      </c>
      <c r="G20" s="12" t="s">
        <v>49</v>
      </c>
      <c r="H20" s="12" t="s">
        <v>59</v>
      </c>
      <c r="I20" s="12"/>
      <c r="J20" s="12"/>
      <c r="K20" s="18"/>
    </row>
    <row r="21" spans="1:11" ht="16.149999999999999" customHeight="1" x14ac:dyDescent="0.25">
      <c r="A21" s="12">
        <f>SUBTOTAL(3,$C$7:C21)</f>
        <v>15</v>
      </c>
      <c r="B21" s="13" t="s">
        <v>92</v>
      </c>
      <c r="C21" s="14" t="s">
        <v>93</v>
      </c>
      <c r="D21" s="15">
        <v>38207</v>
      </c>
      <c r="E21" s="16" t="s">
        <v>0</v>
      </c>
      <c r="F21" s="17" t="s">
        <v>35</v>
      </c>
      <c r="G21" s="12" t="s">
        <v>49</v>
      </c>
      <c r="H21" s="12" t="s">
        <v>59</v>
      </c>
      <c r="I21" s="12"/>
      <c r="J21" s="12"/>
      <c r="K21" s="18"/>
    </row>
    <row r="22" spans="1:11" ht="16.149999999999999" customHeight="1" x14ac:dyDescent="0.25">
      <c r="A22" s="12">
        <f>SUBTOTAL(3,$C$7:C22)</f>
        <v>16</v>
      </c>
      <c r="B22" s="13" t="s">
        <v>94</v>
      </c>
      <c r="C22" s="19" t="s">
        <v>95</v>
      </c>
      <c r="D22" s="20" t="s">
        <v>34</v>
      </c>
      <c r="E22" s="21" t="s">
        <v>0</v>
      </c>
      <c r="F22" s="17" t="s">
        <v>36</v>
      </c>
      <c r="G22" s="12" t="s">
        <v>49</v>
      </c>
      <c r="H22" s="12" t="s">
        <v>59</v>
      </c>
      <c r="I22" s="12"/>
      <c r="J22" s="12"/>
      <c r="K22" s="18"/>
    </row>
    <row r="23" spans="1:11" ht="16.149999999999999" customHeight="1" x14ac:dyDescent="0.25">
      <c r="A23" s="12">
        <f>SUBTOTAL(3,$C$7:C23)</f>
        <v>17</v>
      </c>
      <c r="B23" s="13" t="s">
        <v>96</v>
      </c>
      <c r="C23" s="19" t="s">
        <v>97</v>
      </c>
      <c r="D23" s="20" t="s">
        <v>6</v>
      </c>
      <c r="E23" s="21" t="s">
        <v>0</v>
      </c>
      <c r="F23" s="17" t="s">
        <v>37</v>
      </c>
      <c r="G23" s="12" t="s">
        <v>49</v>
      </c>
      <c r="H23" s="12" t="s">
        <v>59</v>
      </c>
      <c r="I23" s="12"/>
      <c r="J23" s="12"/>
      <c r="K23" s="18"/>
    </row>
    <row r="24" spans="1:11" ht="16.149999999999999" customHeight="1" x14ac:dyDescent="0.25">
      <c r="A24" s="12">
        <f>SUBTOTAL(3,$C$7:C24)</f>
        <v>18</v>
      </c>
      <c r="B24" s="13" t="s">
        <v>98</v>
      </c>
      <c r="C24" s="19" t="s">
        <v>99</v>
      </c>
      <c r="D24" s="20" t="s">
        <v>2</v>
      </c>
      <c r="E24" s="21" t="s">
        <v>0</v>
      </c>
      <c r="F24" s="17" t="s">
        <v>38</v>
      </c>
      <c r="G24" s="12" t="s">
        <v>49</v>
      </c>
      <c r="H24" s="12" t="s">
        <v>59</v>
      </c>
      <c r="I24" s="12"/>
      <c r="J24" s="12"/>
      <c r="K24" s="18"/>
    </row>
    <row r="25" spans="1:11" ht="16.149999999999999" customHeight="1" x14ac:dyDescent="0.25">
      <c r="A25" s="12">
        <f>SUBTOTAL(3,$C$7:C25)</f>
        <v>19</v>
      </c>
      <c r="B25" s="13" t="s">
        <v>100</v>
      </c>
      <c r="C25" s="19" t="s">
        <v>101</v>
      </c>
      <c r="D25" s="20" t="s">
        <v>53</v>
      </c>
      <c r="E25" s="21" t="s">
        <v>0</v>
      </c>
      <c r="F25" s="17" t="s">
        <v>39</v>
      </c>
      <c r="G25" s="12" t="s">
        <v>49</v>
      </c>
      <c r="H25" s="12" t="s">
        <v>59</v>
      </c>
      <c r="I25" s="12"/>
      <c r="J25" s="12"/>
      <c r="K25" s="18"/>
    </row>
    <row r="26" spans="1:11" ht="16.149999999999999" customHeight="1" x14ac:dyDescent="0.25">
      <c r="A26" s="12">
        <f>SUBTOTAL(3,$C$7:C26)</f>
        <v>20</v>
      </c>
      <c r="B26" s="13" t="s">
        <v>102</v>
      </c>
      <c r="C26" s="19" t="s">
        <v>103</v>
      </c>
      <c r="D26" s="20" t="s">
        <v>17</v>
      </c>
      <c r="E26" s="21" t="s">
        <v>0</v>
      </c>
      <c r="F26" s="17" t="s">
        <v>40</v>
      </c>
      <c r="G26" s="12" t="s">
        <v>49</v>
      </c>
      <c r="H26" s="12" t="s">
        <v>59</v>
      </c>
      <c r="I26" s="12"/>
      <c r="J26" s="12"/>
      <c r="K26" s="18"/>
    </row>
    <row r="27" spans="1:11" ht="16.149999999999999" customHeight="1" x14ac:dyDescent="0.25">
      <c r="A27" s="12">
        <f>SUBTOTAL(3,$C$7:C27)</f>
        <v>21</v>
      </c>
      <c r="B27" s="13" t="s">
        <v>104</v>
      </c>
      <c r="C27" s="19" t="s">
        <v>105</v>
      </c>
      <c r="D27" s="20">
        <v>33282</v>
      </c>
      <c r="E27" s="21" t="s">
        <v>0</v>
      </c>
      <c r="F27" s="17" t="s">
        <v>41</v>
      </c>
      <c r="G27" s="12" t="s">
        <v>49</v>
      </c>
      <c r="H27" s="12" t="s">
        <v>59</v>
      </c>
      <c r="I27" s="12"/>
      <c r="J27" s="12"/>
      <c r="K27" s="18"/>
    </row>
    <row r="28" spans="1:11" ht="16.149999999999999" customHeight="1" x14ac:dyDescent="0.25">
      <c r="A28" s="12">
        <f>SUBTOTAL(3,$C$7:C28)</f>
        <v>22</v>
      </c>
      <c r="B28" s="13" t="s">
        <v>106</v>
      </c>
      <c r="C28" s="19" t="s">
        <v>107</v>
      </c>
      <c r="D28" s="20" t="s">
        <v>7</v>
      </c>
      <c r="E28" s="21" t="s">
        <v>0</v>
      </c>
      <c r="F28" s="17" t="s">
        <v>42</v>
      </c>
      <c r="G28" s="12" t="s">
        <v>49</v>
      </c>
      <c r="H28" s="12" t="s">
        <v>59</v>
      </c>
      <c r="I28" s="12"/>
      <c r="J28" s="12"/>
      <c r="K28" s="18"/>
    </row>
    <row r="29" spans="1:11" ht="16.149999999999999" customHeight="1" x14ac:dyDescent="0.25">
      <c r="A29" s="12">
        <f>SUBTOTAL(3,$C$7:C29)</f>
        <v>23</v>
      </c>
      <c r="B29" s="13" t="s">
        <v>108</v>
      </c>
      <c r="C29" s="19" t="s">
        <v>109</v>
      </c>
      <c r="D29" s="20" t="s">
        <v>5</v>
      </c>
      <c r="E29" s="21" t="s">
        <v>0</v>
      </c>
      <c r="F29" s="17"/>
      <c r="G29" s="12" t="s">
        <v>49</v>
      </c>
      <c r="H29" s="12" t="s">
        <v>59</v>
      </c>
      <c r="I29" s="12"/>
      <c r="J29" s="12"/>
      <c r="K29" s="18"/>
    </row>
    <row r="30" spans="1:11" ht="16.149999999999999" customHeight="1" x14ac:dyDescent="0.25">
      <c r="A30" s="12">
        <f>SUBTOTAL(3,$C$7:C30)</f>
        <v>24</v>
      </c>
      <c r="B30" s="13" t="s">
        <v>110</v>
      </c>
      <c r="C30" s="22" t="s">
        <v>111</v>
      </c>
      <c r="D30" s="23" t="s">
        <v>4</v>
      </c>
      <c r="E30" s="24" t="s">
        <v>0</v>
      </c>
      <c r="F30" s="17" t="s">
        <v>51</v>
      </c>
      <c r="G30" s="12" t="s">
        <v>49</v>
      </c>
      <c r="H30" s="12" t="s">
        <v>59</v>
      </c>
      <c r="I30" s="12"/>
      <c r="J30" s="12"/>
      <c r="K30" s="18"/>
    </row>
    <row r="31" spans="1:11" ht="16.149999999999999" customHeight="1" x14ac:dyDescent="0.25">
      <c r="A31" s="12">
        <f>SUBTOTAL(3,$C$7:C31)</f>
        <v>25</v>
      </c>
      <c r="B31" s="13" t="s">
        <v>112</v>
      </c>
      <c r="C31" s="29" t="s">
        <v>113</v>
      </c>
      <c r="D31" s="30" t="s">
        <v>124</v>
      </c>
      <c r="E31" s="31" t="s">
        <v>0</v>
      </c>
      <c r="F31" s="17" t="s">
        <v>52</v>
      </c>
      <c r="G31" s="12" t="s">
        <v>49</v>
      </c>
      <c r="H31" s="12" t="s">
        <v>59</v>
      </c>
      <c r="I31" s="12"/>
      <c r="J31" s="12"/>
      <c r="K31" s="18"/>
    </row>
    <row r="32" spans="1:11" ht="16.149999999999999" customHeight="1" x14ac:dyDescent="0.25">
      <c r="A32" s="12">
        <f>SUBTOTAL(3,$C$7:C32)</f>
        <v>26</v>
      </c>
      <c r="B32" s="13" t="s">
        <v>114</v>
      </c>
      <c r="C32" s="19" t="s">
        <v>115</v>
      </c>
      <c r="D32" s="20" t="s">
        <v>22</v>
      </c>
      <c r="E32" s="31" t="s">
        <v>0</v>
      </c>
      <c r="F32" s="17" t="s">
        <v>54</v>
      </c>
      <c r="G32" s="12" t="s">
        <v>49</v>
      </c>
      <c r="H32" s="12" t="s">
        <v>59</v>
      </c>
      <c r="I32" s="12"/>
      <c r="J32" s="12"/>
      <c r="K32" s="18"/>
    </row>
    <row r="33" spans="1:11" ht="16.149999999999999" customHeight="1" x14ac:dyDescent="0.25">
      <c r="A33" s="12">
        <f>SUBTOTAL(3,$C$7:C33)</f>
        <v>27</v>
      </c>
      <c r="B33" s="13" t="s">
        <v>116</v>
      </c>
      <c r="C33" s="22" t="s">
        <v>117</v>
      </c>
      <c r="D33" s="23">
        <v>32829</v>
      </c>
      <c r="E33" s="24" t="s">
        <v>0</v>
      </c>
      <c r="F33" s="17" t="s">
        <v>56</v>
      </c>
      <c r="G33" s="12" t="s">
        <v>49</v>
      </c>
      <c r="H33" s="12" t="s">
        <v>59</v>
      </c>
      <c r="I33" s="12"/>
      <c r="J33" s="12"/>
      <c r="K33" s="18"/>
    </row>
    <row r="34" spans="1:11" ht="16.149999999999999" customHeight="1" x14ac:dyDescent="0.25">
      <c r="A34" s="12">
        <f>SUBTOTAL(3,$C$7:C34)</f>
        <v>28</v>
      </c>
      <c r="B34" s="13" t="s">
        <v>118</v>
      </c>
      <c r="C34" s="19" t="s">
        <v>119</v>
      </c>
      <c r="D34" s="20" t="s">
        <v>3</v>
      </c>
      <c r="E34" s="21" t="s">
        <v>125</v>
      </c>
      <c r="F34" s="17" t="s">
        <v>58</v>
      </c>
      <c r="G34" s="12" t="s">
        <v>49</v>
      </c>
      <c r="H34" s="12" t="s">
        <v>59</v>
      </c>
      <c r="I34" s="12"/>
      <c r="J34" s="12"/>
      <c r="K34" s="18"/>
    </row>
    <row r="35" spans="1:11" ht="16.149999999999999" customHeight="1" x14ac:dyDescent="0.25">
      <c r="A35" s="12">
        <f>SUBTOTAL(3,$C$7:C35)</f>
        <v>29</v>
      </c>
      <c r="B35" s="13" t="s">
        <v>120</v>
      </c>
      <c r="C35" s="25" t="s">
        <v>121</v>
      </c>
      <c r="D35" s="27" t="s">
        <v>26</v>
      </c>
      <c r="E35" s="28" t="s">
        <v>1</v>
      </c>
      <c r="F35" s="17" t="s">
        <v>43</v>
      </c>
      <c r="G35" s="12" t="s">
        <v>49</v>
      </c>
      <c r="H35" s="12" t="s">
        <v>59</v>
      </c>
      <c r="I35" s="12"/>
      <c r="J35" s="12"/>
      <c r="K35" s="18" t="s">
        <v>44</v>
      </c>
    </row>
    <row r="36" spans="1:11" ht="16.149999999999999" customHeight="1" x14ac:dyDescent="0.25">
      <c r="A36" s="12">
        <f>SUBTOTAL(3,$C$7:C36)</f>
        <v>30</v>
      </c>
      <c r="B36" s="13" t="s">
        <v>122</v>
      </c>
      <c r="C36" s="19" t="s">
        <v>123</v>
      </c>
      <c r="D36" s="20" t="s">
        <v>9</v>
      </c>
      <c r="E36" s="21" t="s">
        <v>0</v>
      </c>
      <c r="G36" s="12" t="s">
        <v>49</v>
      </c>
      <c r="H36" s="12" t="s">
        <v>59</v>
      </c>
      <c r="I36" s="12"/>
      <c r="J36" s="12"/>
    </row>
    <row r="37" spans="1:11" s="35" customFormat="1" ht="16.149999999999999" customHeight="1" x14ac:dyDescent="0.25">
      <c r="A37" s="12">
        <f>SUBTOTAL(3,$C$7:C37)</f>
        <v>31</v>
      </c>
      <c r="B37" s="24" t="s">
        <v>128</v>
      </c>
      <c r="C37" s="14" t="s">
        <v>127</v>
      </c>
      <c r="D37" s="33" t="s">
        <v>126</v>
      </c>
      <c r="E37" s="16" t="s">
        <v>0</v>
      </c>
      <c r="F37" s="34" t="s">
        <v>49</v>
      </c>
      <c r="G37" s="12" t="s">
        <v>49</v>
      </c>
      <c r="H37" s="12" t="s">
        <v>59</v>
      </c>
      <c r="I37" s="12"/>
      <c r="J37" s="12"/>
    </row>
    <row r="38" spans="1:11" s="35" customFormat="1" ht="16.149999999999999" customHeight="1" x14ac:dyDescent="0.25">
      <c r="A38" s="12">
        <f>SUBTOTAL(3,$C$7:C38)</f>
        <v>32</v>
      </c>
      <c r="B38" s="24" t="s">
        <v>131</v>
      </c>
      <c r="C38" s="14" t="s">
        <v>130</v>
      </c>
      <c r="D38" s="16" t="s">
        <v>129</v>
      </c>
      <c r="E38" s="16" t="s">
        <v>0</v>
      </c>
      <c r="F38" s="32"/>
      <c r="G38" s="12" t="s">
        <v>49</v>
      </c>
      <c r="H38" s="12" t="s">
        <v>59</v>
      </c>
      <c r="I38" s="12"/>
      <c r="J38" s="12"/>
    </row>
    <row r="39" spans="1:11" ht="18.75" customHeight="1" x14ac:dyDescent="0.25">
      <c r="B39" s="37" t="s">
        <v>135</v>
      </c>
      <c r="C39" s="37"/>
      <c r="D39" s="38"/>
      <c r="E39" s="38"/>
      <c r="F39" s="38"/>
      <c r="G39" s="37"/>
      <c r="H39" s="37"/>
    </row>
  </sheetData>
  <autoFilter ref="A6:R39" xr:uid="{00000000-0009-0000-0000-000004000000}"/>
  <mergeCells count="8">
    <mergeCell ref="B39:H39"/>
    <mergeCell ref="A3:J3"/>
    <mergeCell ref="A4:J4"/>
    <mergeCell ref="A1:C1"/>
    <mergeCell ref="A2:C2"/>
    <mergeCell ref="D1:J1"/>
    <mergeCell ref="D2:J2"/>
    <mergeCell ref="A5:J5"/>
  </mergeCells>
  <phoneticPr fontId="3" type="noConversion"/>
  <conditionalFormatting sqref="C34">
    <cfRule type="duplicateValues" dxfId="7" priority="8"/>
  </conditionalFormatting>
  <conditionalFormatting sqref="C34">
    <cfRule type="duplicateValues" dxfId="6" priority="9"/>
  </conditionalFormatting>
  <conditionalFormatting sqref="C35:C36">
    <cfRule type="duplicateValues" dxfId="5" priority="7"/>
  </conditionalFormatting>
  <conditionalFormatting sqref="C35:C36">
    <cfRule type="duplicateValues" dxfId="4" priority="6"/>
  </conditionalFormatting>
  <conditionalFormatting sqref="C37">
    <cfRule type="duplicateValues" dxfId="3" priority="3"/>
  </conditionalFormatting>
  <conditionalFormatting sqref="C37">
    <cfRule type="duplicateValues" dxfId="2" priority="4"/>
  </conditionalFormatting>
  <conditionalFormatting sqref="C38">
    <cfRule type="duplicateValues" dxfId="1" priority="1"/>
  </conditionalFormatting>
  <conditionalFormatting sqref="C7:C31">
    <cfRule type="duplicateValues" dxfId="0" priority="11"/>
  </conditionalFormatting>
  <pageMargins left="0.4" right="0.31" top="0.6" bottom="0.52" header="0.3" footer="0.38"/>
  <pageSetup paperSize="9" orientation="portrait" r:id="rId1"/>
  <ignoredErrors>
    <ignoredError sqref="K35 F7:F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 sach dh19(CQ+VLVH)</vt:lpstr>
      <vt:lpstr>'danh sach dh19(CQ+VLVH)'!Print_Titles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2025-10-30T02:23:43Z</cp:lastPrinted>
  <dcterms:created xsi:type="dcterms:W3CDTF">2025-09-10T03:26:20Z</dcterms:created>
  <dcterms:modified xsi:type="dcterms:W3CDTF">2025-10-30T02:24:02Z</dcterms:modified>
</cp:coreProperties>
</file>